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E27" i="2" l="1"/>
  <c r="C27" i="2"/>
  <c r="E25" i="2" l="1"/>
  <c r="C25" i="2"/>
  <c r="C31" i="2" l="1"/>
  <c r="C30" i="2"/>
  <c r="C24" i="2"/>
  <c r="C21" i="2"/>
  <c r="C18" i="2"/>
  <c r="C29" i="2" l="1"/>
  <c r="E31" i="2"/>
  <c r="E30" i="2"/>
  <c r="E29" i="2" l="1"/>
  <c r="E24" i="2"/>
  <c r="E21" i="2"/>
  <c r="E18" i="2"/>
</calcChain>
</file>

<file path=xl/sharedStrings.xml><?xml version="1.0" encoding="utf-8"?>
<sst xmlns="http://schemas.openxmlformats.org/spreadsheetml/2006/main" count="40" uniqueCount="27">
  <si>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</si>
  <si>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</si>
  <si>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</si>
  <si>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</si>
  <si>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</si>
  <si>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</si>
  <si>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 xml:space="preserve">                                                                       ПРОГРАММА</t>
  </si>
  <si>
    <t>2021 год</t>
  </si>
  <si>
    <t xml:space="preserve">                         муниципальных внутренних заимствований на 2021-2022 годы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</si>
  <si>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</si>
  <si>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</si>
  <si>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</si>
  <si>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</si>
  <si>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</si>
  <si>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</si>
  <si>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</si>
  <si>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</si>
  <si>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</si>
  <si>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</si>
  <si>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</si>
  <si>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Приложение 15</t>
  </si>
  <si>
    <t xml:space="preserve">                   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</si>
  <si>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</si>
  <si>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</si>
  <si>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              от 23.12.2019 № 902   </t>
  </si>
  <si>
    <t>_____________________</t>
  </si>
  <si>
    <t>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</si>
</sst>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1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1" xfId="0" applyNumberFormat="1" applyFont="1" applyBorder="1" applyAlignment="1">
      <alignment horizontal="right" vertical="top" wrapText="1"/>
    </xf>
    <xf numFmtId="164" fontId="3" fillId="0" borderId="1" xfId="1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5" fillId="0" borderId="1" xfId="1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3" fillId="0" borderId="0" xfId="1" applyFont="1" applyAlignment="1">
      <alignment horizontal="justify" wrapText="1"/>
    </xf>
    <xf numFmtId="0" fontId="13" fillId="0" borderId="1" xfId="0" applyFont="1" applyBorder="1" applyAlignment="1">
      <alignment horizontal="right"/>
    </xf>
    <xf numFmtId="1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/>
    <xf numFmtId="49" fontId="7" fillId="0" borderId="0" xfId="1" applyNumberFormat="1" applyFont="1" applyAlignment="1"/>
    <xf numFmtId="49" fontId="3" fillId="0" borderId="1" xfId="1" applyNumberFormat="1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4"/>
  <sheetViews>
    <sheetView tabSelected="1" workbookViewId="0">
      <selection activeCell="B2" sqref="B2:C2"/>
    </sheetView>
  </sheetViews>
  <sheetFormatPr defaultRowHeight="15.75" x14ac:dyDescent="0.25"/>
  <cols>
    <col min="1" max="1" width="4" customWidth="1"/>
    <col min="2" max="2" width="49.875" customWidth="1"/>
    <col min="3" max="3" width="15.5" customWidth="1"/>
    <col min="4" max="4" width="13.625" customWidth="1"/>
    <col min="5" max="5" width="15.375" customWidth="1"/>
    <col min="6" max="6" width="13.75" customWidth="1"/>
  </cols>
  <sheetData>
    <row r="1" spans="2:8" ht="18.75" x14ac:dyDescent="0.3">
      <c r="B1" s="26" t="s">
        <v>16</v>
      </c>
      <c r="C1" s="26"/>
      <c r="D1" s="26"/>
      <c r="E1" s="26" t="s">
        <v>20</v>
      </c>
      <c r="F1" s="26"/>
    </row>
    <row r="2" spans="2:8" ht="18.75" x14ac:dyDescent="0.3">
      <c r="B2" s="26" t="s">
        <v>17</v>
      </c>
      <c r="C2" s="26"/>
      <c r="D2" s="26"/>
      <c r="E2" s="26" t="s">
        <v>18</v>
      </c>
      <c r="F2" s="26"/>
    </row>
    <row r="3" spans="2:8" ht="18.75" x14ac:dyDescent="0.3">
      <c r="B3" s="26" t="s">
        <v>17</v>
      </c>
      <c r="C3" s="26"/>
      <c r="D3" s="26"/>
      <c r="E3" s="26" t="s">
        <v>19</v>
      </c>
      <c r="F3" s="26"/>
    </row>
    <row r="4" spans="2:8" ht="18.75" x14ac:dyDescent="0.3">
      <c r="B4" s="26" t="s">
        <v>17</v>
      </c>
      <c r="C4" s="26"/>
      <c r="D4" s="26"/>
      <c r="E4" s="26" t="s">
        <v>26</v>
      </c>
      <c r="F4" s="26"/>
    </row>
    <row r="5" spans="2:8" ht="18.75" x14ac:dyDescent="0.3">
      <c r="B5" s="5"/>
      <c r="C5" s="5"/>
      <c r="D5" s="5"/>
    </row>
    <row r="6" spans="2:8" s="8" customFormat="1" ht="19.5" x14ac:dyDescent="0.3">
      <c r="B6" s="31"/>
      <c r="C6" s="32"/>
      <c r="D6" s="32"/>
      <c r="E6" s="32"/>
      <c r="F6" s="32"/>
      <c r="G6" s="32"/>
      <c r="H6" s="7"/>
    </row>
    <row r="7" spans="2:8" ht="18.75" x14ac:dyDescent="0.3">
      <c r="B7" s="26" t="s">
        <v>21</v>
      </c>
      <c r="C7" s="26"/>
      <c r="D7" s="26"/>
      <c r="E7" s="26"/>
      <c r="F7" s="26"/>
    </row>
    <row r="8" spans="2:8" ht="18.75" x14ac:dyDescent="0.3">
      <c r="B8" s="26" t="s">
        <v>22</v>
      </c>
      <c r="C8" s="26"/>
      <c r="D8" s="26"/>
      <c r="E8" s="26"/>
      <c r="F8" s="26"/>
    </row>
    <row r="9" spans="2:8" ht="18.75" x14ac:dyDescent="0.3">
      <c r="B9" s="26" t="s">
        <v>23</v>
      </c>
      <c r="C9" s="26"/>
      <c r="D9" s="26"/>
      <c r="E9" s="26"/>
      <c r="F9" s="26"/>
    </row>
    <row r="10" spans="2:8" ht="18.75" x14ac:dyDescent="0.3">
      <c r="B10" s="26" t="s">
        <v>24</v>
      </c>
      <c r="C10" s="26"/>
      <c r="D10" s="26"/>
      <c r="E10" s="26"/>
      <c r="F10" s="26"/>
    </row>
    <row r="11" spans="2:8" ht="18.75" x14ac:dyDescent="0.3">
      <c r="B11" s="26"/>
      <c r="C11" s="26"/>
      <c r="D11" s="26"/>
      <c r="E11" s="26"/>
      <c r="F11" s="26"/>
    </row>
    <row r="12" spans="2:8" s="8" customFormat="1" ht="19.5" x14ac:dyDescent="0.25">
      <c r="B12" s="35" t="s">
        <v>6</v>
      </c>
      <c r="C12" s="35"/>
      <c r="D12" s="35"/>
      <c r="E12" s="35"/>
      <c r="F12" s="35"/>
      <c r="G12" s="25"/>
      <c r="H12" s="7"/>
    </row>
    <row r="13" spans="2:8" s="10" customFormat="1" ht="19.5" customHeight="1" x14ac:dyDescent="0.25">
      <c r="B13" s="34" t="s">
        <v>8</v>
      </c>
      <c r="C13" s="34"/>
      <c r="D13" s="34"/>
      <c r="E13" s="34"/>
      <c r="F13" s="34"/>
      <c r="G13" s="24"/>
      <c r="H13" s="9"/>
    </row>
    <row r="14" spans="2:8" ht="18" x14ac:dyDescent="0.25">
      <c r="B14" s="1"/>
      <c r="C14" s="1"/>
      <c r="D14" s="1"/>
    </row>
    <row r="15" spans="2:8" s="23" customFormat="1" ht="56.25" x14ac:dyDescent="0.25">
      <c r="B15" s="33" t="s">
        <v>0</v>
      </c>
      <c r="C15" s="6" t="s">
        <v>1</v>
      </c>
      <c r="D15" s="6" t="s">
        <v>14</v>
      </c>
      <c r="E15" s="6" t="s">
        <v>1</v>
      </c>
      <c r="F15" s="6" t="s">
        <v>14</v>
      </c>
    </row>
    <row r="16" spans="2:8" ht="18" customHeight="1" x14ac:dyDescent="0.25">
      <c r="B16" s="33"/>
      <c r="C16" s="30" t="s">
        <v>7</v>
      </c>
      <c r="D16" s="30"/>
      <c r="E16" s="30" t="s">
        <v>11</v>
      </c>
      <c r="F16" s="30"/>
    </row>
    <row r="17" spans="2:6" ht="18.75" x14ac:dyDescent="0.25">
      <c r="B17" s="6">
        <v>1</v>
      </c>
      <c r="C17" s="6">
        <v>2</v>
      </c>
      <c r="D17" s="6">
        <v>3</v>
      </c>
      <c r="E17" s="6">
        <v>4</v>
      </c>
      <c r="F17" s="6">
        <v>5</v>
      </c>
    </row>
    <row r="18" spans="2:6" ht="60" customHeight="1" x14ac:dyDescent="0.3">
      <c r="B18" s="3" t="s">
        <v>2</v>
      </c>
      <c r="C18" s="11">
        <f>C19-C20</f>
        <v>1500000</v>
      </c>
      <c r="D18" s="20"/>
      <c r="E18" s="11">
        <f>E19-E20</f>
        <v>700000</v>
      </c>
      <c r="F18" s="20"/>
    </row>
    <row r="19" spans="2:6" ht="26.25" customHeight="1" x14ac:dyDescent="0.25">
      <c r="B19" s="27" t="s">
        <v>3</v>
      </c>
      <c r="C19" s="12">
        <v>3000000</v>
      </c>
      <c r="D19" s="22" t="s">
        <v>9</v>
      </c>
      <c r="E19" s="12">
        <v>3000000</v>
      </c>
      <c r="F19" s="22" t="s">
        <v>9</v>
      </c>
    </row>
    <row r="20" spans="2:6" ht="23.25" customHeight="1" x14ac:dyDescent="0.3">
      <c r="B20" s="27" t="s">
        <v>4</v>
      </c>
      <c r="C20" s="12">
        <v>1500000</v>
      </c>
      <c r="D20" s="20"/>
      <c r="E20" s="12">
        <v>2300000</v>
      </c>
      <c r="F20" s="20"/>
    </row>
    <row r="21" spans="2:6" ht="41.25" customHeight="1" x14ac:dyDescent="0.3">
      <c r="B21" s="3" t="s">
        <v>5</v>
      </c>
      <c r="C21" s="13">
        <f>C22-C23</f>
        <v>1508530.799999997</v>
      </c>
      <c r="D21" s="20"/>
      <c r="E21" s="13">
        <f>E22-E23</f>
        <v>-700000</v>
      </c>
      <c r="F21" s="20"/>
    </row>
    <row r="22" spans="2:6" ht="18.75" x14ac:dyDescent="0.3">
      <c r="B22" s="28" t="s">
        <v>3</v>
      </c>
      <c r="C22" s="14">
        <v>36600000</v>
      </c>
      <c r="D22" s="20" t="s">
        <v>10</v>
      </c>
      <c r="E22" s="14">
        <v>33000000</v>
      </c>
      <c r="F22" s="20" t="s">
        <v>10</v>
      </c>
    </row>
    <row r="23" spans="2:6" ht="18.75" x14ac:dyDescent="0.3">
      <c r="B23" s="28" t="s">
        <v>4</v>
      </c>
      <c r="C23" s="14">
        <v>35091469.200000003</v>
      </c>
      <c r="D23" s="20"/>
      <c r="E23" s="14">
        <v>33700000</v>
      </c>
      <c r="F23" s="20"/>
    </row>
    <row r="24" spans="2:6" ht="57.75" customHeight="1" x14ac:dyDescent="0.3">
      <c r="B24" s="3" t="s">
        <v>12</v>
      </c>
      <c r="C24" s="16">
        <f>C25-C27</f>
        <v>-2208530.7999999998</v>
      </c>
      <c r="D24" s="20"/>
      <c r="E24" s="16">
        <f>E25-E27</f>
        <v>0</v>
      </c>
      <c r="F24" s="20"/>
    </row>
    <row r="25" spans="2:6" ht="18.75" x14ac:dyDescent="0.3">
      <c r="B25" s="4" t="s">
        <v>3</v>
      </c>
      <c r="C25" s="17">
        <f>C26</f>
        <v>2281985.5</v>
      </c>
      <c r="D25" s="20"/>
      <c r="E25" s="17">
        <f>E26</f>
        <v>2386347.2999999998</v>
      </c>
      <c r="F25" s="20"/>
    </row>
    <row r="26" spans="2:6" ht="38.25" customHeight="1" x14ac:dyDescent="0.25">
      <c r="B26" s="4" t="s">
        <v>13</v>
      </c>
      <c r="C26" s="17">
        <v>2281985.5</v>
      </c>
      <c r="D26" s="21">
        <v>44525</v>
      </c>
      <c r="E26" s="17">
        <v>2386347.2999999998</v>
      </c>
      <c r="F26" s="21">
        <v>44890</v>
      </c>
    </row>
    <row r="27" spans="2:6" ht="18.75" x14ac:dyDescent="0.3">
      <c r="B27" s="28" t="s">
        <v>4</v>
      </c>
      <c r="C27" s="15">
        <f>C28+2208530.8</f>
        <v>4490516.3</v>
      </c>
      <c r="D27" s="20"/>
      <c r="E27" s="15">
        <f>E28</f>
        <v>2386347.2999999998</v>
      </c>
      <c r="F27" s="20"/>
    </row>
    <row r="28" spans="2:6" ht="39.75" customHeight="1" x14ac:dyDescent="0.3">
      <c r="B28" s="4" t="s">
        <v>13</v>
      </c>
      <c r="C28" s="15">
        <v>2281985.5</v>
      </c>
      <c r="D28" s="20"/>
      <c r="E28" s="15">
        <v>2386347.2999999998</v>
      </c>
      <c r="F28" s="20"/>
    </row>
    <row r="29" spans="2:6" ht="18.75" x14ac:dyDescent="0.3">
      <c r="B29" s="3" t="s">
        <v>15</v>
      </c>
      <c r="C29" s="18">
        <f>C30-C31</f>
        <v>800000</v>
      </c>
      <c r="D29" s="20"/>
      <c r="E29" s="18">
        <f>E30-E31</f>
        <v>0</v>
      </c>
      <c r="F29" s="20"/>
    </row>
    <row r="30" spans="2:6" ht="18.75" x14ac:dyDescent="0.3">
      <c r="B30" s="28" t="s">
        <v>3</v>
      </c>
      <c r="C30" s="15">
        <f>SUM(C19,C22,C25)</f>
        <v>41881985.5</v>
      </c>
      <c r="D30" s="20"/>
      <c r="E30" s="15">
        <f>SUM(E19,E22,E25)</f>
        <v>38386347.299999997</v>
      </c>
      <c r="F30" s="20"/>
    </row>
    <row r="31" spans="2:6" ht="18.75" x14ac:dyDescent="0.3">
      <c r="B31" s="28" t="s">
        <v>4</v>
      </c>
      <c r="C31" s="15">
        <f>SUM(C20,C23,C27)</f>
        <v>41081985.5</v>
      </c>
      <c r="D31" s="20"/>
      <c r="E31" s="15">
        <f>SUM(E20,E23,E27)</f>
        <v>38386347.299999997</v>
      </c>
      <c r="F31" s="20"/>
    </row>
    <row r="32" spans="2:6" x14ac:dyDescent="0.25">
      <c r="B32" s="2"/>
      <c r="C32" s="2"/>
      <c r="D32" s="2"/>
    </row>
    <row r="33" spans="2:6" ht="18.75" x14ac:dyDescent="0.3">
      <c r="B33" s="19"/>
      <c r="C33" s="19"/>
      <c r="D33" s="19"/>
    </row>
    <row r="34" spans="2:6" x14ac:dyDescent="0.25">
      <c r="B34" s="29" t="s">
        <v>25</v>
      </c>
      <c r="C34" s="29"/>
      <c r="D34" s="29"/>
      <c r="E34" s="29"/>
      <c r="F34" s="29"/>
    </row>
  </sheetData>
  <mergeCells count="7">
    <mergeCell ref="B34:F34"/>
    <mergeCell ref="C16:D16"/>
    <mergeCell ref="E16:F16"/>
    <mergeCell ref="B6:G6"/>
    <mergeCell ref="B15:B16"/>
    <mergeCell ref="B13:F13"/>
    <mergeCell ref="B12:F12"/>
  </mergeCells>
  <printOptions horizontalCentered="1"/>
  <pageMargins left="0.39370078740157483" right="0.11811023622047245" top="0.59055118110236227" bottom="1.181102362204724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6KDV5W64NSFS-550-9005</_dlc_DocId>
    <_dlc_DocIdUrl xmlns="746016b1-ecc9-410e-95eb-a13f7eb3881b">
      <Url>http://port.admnsk.ru/sites/main/sovet/_layouts/DocIdRedir.aspx?ID=6KDV5W64NSFS-550-9005</Url>
      <Description>6KDV5W64NSFS-550-9005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B9E10B-75D6-46ED-BEFC-7D76B24B7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E21B6C-15C3-412B-B6BE-D4DDB06AF4C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CA62C2-A2C3-4F9E-B330-D6EAA69DE54F}">
  <ds:schemaRefs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746016b1-ecc9-410e-95eb-a13f7eb3881b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A0ED7B7B-1B7F-433D-9D23-106F2F9F9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2020-02-17T09:59:16Z</cp:lastPrinted>
  <dcterms:created xsi:type="dcterms:W3CDTF">2015-10-23T09:08:05Z</dcterms:created>
  <dcterms:modified xsi:type="dcterms:W3CDTF">2020-03-18T02:39:30Z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52a3d55a-fec8-485d-ab12-14f4244e3d58</vt:lpwstr>
  </property>
</Properties>
</file>